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" sheetId="1" r:id="rId1"/>
  </sheets>
  <definedNames>
    <definedName name="_xlnm.Print_Area" localSheetId="0">项目!$A$1:$K$21</definedName>
    <definedName name="_xlnm.Print_Titles" localSheetId="0">项目!$1:$5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<sst xmlns="http://schemas.openxmlformats.org/spreadsheetml/2006/main" count="77" uniqueCount="63">
  <si>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</si>
  <si>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color rgb="FF0000FF"/>
        <rFont val="宋体"/>
        <charset val="134"/>
      </rPr>
      <t>（</t>
    </r>
    <r>
      <rPr>
        <b/>
        <sz val="16"/>
        <color rgb="FF0000FF"/>
        <rFont val="Times New Roman"/>
        <charset val="134"/>
      </rPr>
      <t>2023</t>
    </r>
    <r>
      <rPr>
        <b/>
        <sz val="16"/>
        <color rgb="FF0000FF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</si>
  <si>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</si>
  <si>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</si>
  <si>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外脑智库经费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</si>
  <si>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</si>
  <si>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</si>
  <si>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</si>
  <si>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</si>
  <si>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t>季晟</t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</si>
  <si>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</si>
  <si>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</si>
  <si>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</si>
  <si>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</si>
  <si>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</si>
  <si>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</si>
  <si>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</si>
  <si>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</si>
  <si>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</si>
  <si>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</si>
  <si>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</si>
  <si>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</si>
  <si>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</si>
  <si>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</si>
  <si>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</si>
  <si>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</si>
  <si>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为更好服务市委、市政府中心工作，进一步加大外脑合作力度，完善外脑合作机制，发挥好辅助决策作用。</t>
  </si>
  <si>
    <t>切实落实市领导指示精神，按照年度工作任务安排，借助外脑智库专业力量和优势，健全完善外脑合作机制，高质量完成了专项研究报告，顺利召开了务虚会、形势分析会、课题研讨会等会议，有效发挥了辅助决策作用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</si>
  <si>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</si>
  <si>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</si>
  <si>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</si>
  <si>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</si>
  <si>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</si>
  <si>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</si>
  <si>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</si>
  <si>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</si>
  <si>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</si>
  <si>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不定期报送专题研究报告。</t>
  </si>
  <si>
    <t>≥5篇</t>
  </si>
  <si>
    <t>根据年度工作计划按期召开务虚会、形势分析会、课题研讨会等会议。</t>
  </si>
  <si>
    <t>≥5次</t>
  </si>
  <si>
    <r>
      <rPr>
        <sz val="11"/>
        <rFont val="宋体"/>
        <charset val="134"/>
      </rPr>
      <t>质量指标</t>
    </r>
  </si>
  <si>
    <t>出具报告时效性强、内容全面详实、研究水平高、可操作性强。</t>
  </si>
  <si>
    <t>定性优级</t>
  </si>
  <si>
    <t>达到预期</t>
  </si>
  <si>
    <t>专题研究报告的质量有待提升</t>
  </si>
  <si>
    <r>
      <rPr>
        <sz val="11"/>
        <rFont val="宋体"/>
        <charset val="134"/>
      </rPr>
      <t>时效指标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</si>
  <si>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年底之前完成</t>
    </r>
  </si>
  <si>
    <r>
      <rPr>
        <sz val="11"/>
        <rFont val="宋体"/>
        <charset val="134"/>
      </rPr>
      <t>≦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个月</t>
    </r>
  </si>
  <si>
    <t>≦12个月</t>
  </si>
  <si>
    <r>
      <rPr>
        <sz val="11"/>
        <rFont val="宋体"/>
        <charset val="134"/>
      </rPr>
      <t>成本指标</t>
    </r>
  </si>
  <si>
    <t>预算成本控制</t>
  </si>
  <si>
    <r>
      <rPr>
        <sz val="11"/>
        <rFont val="Cambria Math"/>
        <charset val="134"/>
      </rPr>
      <t>≤</t>
    </r>
    <r>
      <rPr>
        <sz val="11"/>
        <rFont val="Times New Roman"/>
        <charset val="134"/>
      </rPr>
      <t>60</t>
    </r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</si>
  <si>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</si>
  <si>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</si>
  <si>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研究成果得到肯定，对实际工作起到促进作用。</t>
  </si>
  <si>
    <t>项目效益有待细化完善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</si>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</sst>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  <numFmt numFmtId="179" formatCode="0.0_ "/>
  </numFmts>
  <fonts count="35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6"/>
      <color rgb="FF0000FF"/>
      <name val="Times New Roman"/>
      <charset val="134"/>
    </font>
    <font>
      <b/>
      <sz val="16"/>
      <color rgb="FF0000FF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name val="微软雅黑 Light"/>
      <charset val="134"/>
    </font>
    <font>
      <b/>
      <sz val="16"/>
      <color rgb="FF0000FF"/>
      <name val="宋体"/>
      <charset val="134"/>
    </font>
    <font>
      <sz val="11"/>
      <name val="Cambria Math"/>
      <charset val="134"/>
    </font>
    <font>
      <b/>
      <sz val="1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40" applyNumberFormat="0" applyAlignment="0" applyProtection="0">
      <alignment vertical="center"/>
    </xf>
    <xf numFmtId="0" fontId="19" fillId="5" borderId="41" applyNumberFormat="0" applyAlignment="0" applyProtection="0">
      <alignment vertical="center"/>
    </xf>
    <xf numFmtId="0" fontId="20" fillId="5" borderId="40" applyNumberFormat="0" applyAlignment="0" applyProtection="0">
      <alignment vertical="center"/>
    </xf>
    <xf numFmtId="0" fontId="21" fillId="6" borderId="42" applyNumberFormat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justify" vertical="center"/>
    </xf>
    <xf numFmtId="43" fontId="2" fillId="0" borderId="4" xfId="0" applyNumberFormat="1" applyFont="1" applyBorder="1" applyAlignment="1">
      <alignment horizontal="justify" vertical="center" wrapText="1"/>
    </xf>
    <xf numFmtId="43" fontId="2" fillId="0" borderId="4" xfId="0" applyNumberFormat="1" applyFont="1" applyBorder="1">
      <alignment vertical="center"/>
    </xf>
    <xf numFmtId="43" fontId="2" fillId="2" borderId="4" xfId="0" applyNumberFormat="1" applyFont="1" applyFill="1" applyBorder="1">
      <alignment vertical="center"/>
    </xf>
    <xf numFmtId="0" fontId="2" fillId="0" borderId="23" xfId="0" applyFont="1" applyBorder="1" applyAlignment="1">
      <alignment horizontal="justify" vertical="center"/>
    </xf>
    <xf numFmtId="43" fontId="2" fillId="0" borderId="10" xfId="0" applyNumberFormat="1" applyFont="1" applyBorder="1" applyAlignment="1">
      <alignment horizontal="justify" vertical="center" wrapText="1"/>
    </xf>
    <xf numFmtId="43" fontId="2" fillId="0" borderId="10" xfId="0" applyNumberFormat="1" applyFont="1" applyBorder="1">
      <alignment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9" fontId="2" fillId="0" borderId="28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43" fontId="2" fillId="0" borderId="4" xfId="0" applyNumberFormat="1" applyFont="1" applyBorder="1" applyAlignment="1">
      <alignment horizontal="right" vertical="center"/>
    </xf>
    <xf numFmtId="43" fontId="2" fillId="2" borderId="3" xfId="0" applyNumberFormat="1" applyFont="1" applyFill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178" fontId="3" fillId="0" borderId="19" xfId="0" applyNumberFormat="1" applyFont="1" applyBorder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177" fontId="2" fillId="0" borderId="0" xfId="0" applyNumberFormat="1" applyFont="1">
      <alignment vertical="center"/>
    </xf>
    <xf numFmtId="43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justify" vertical="center"/>
    </xf>
    <xf numFmtId="0" fontId="2" fillId="0" borderId="31" xfId="0" applyFont="1" applyBorder="1" applyAlignment="1">
      <alignment horizontal="justify" vertical="center"/>
    </xf>
    <xf numFmtId="0" fontId="2" fillId="0" borderId="32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right" vertical="center"/>
    </xf>
    <xf numFmtId="177" fontId="2" fillId="0" borderId="28" xfId="0" applyNumberFormat="1" applyFont="1" applyBorder="1">
      <alignment vertical="center"/>
    </xf>
    <xf numFmtId="178" fontId="2" fillId="0" borderId="28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/>
    </xf>
    <xf numFmtId="178" fontId="2" fillId="0" borderId="3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2" fillId="0" borderId="8" xfId="0" applyNumberFormat="1" applyFont="1" applyBorder="1" applyAlignment="1">
      <alignment horizontal="justify" vertical="center"/>
    </xf>
    <xf numFmtId="179" fontId="2" fillId="0" borderId="15" xfId="0" applyNumberFormat="1" applyFont="1" applyBorder="1" applyAlignment="1">
      <alignment horizontal="justify" vertical="center"/>
    </xf>
    <xf numFmtId="179" fontId="2" fillId="0" borderId="26" xfId="0" applyNumberFormat="1" applyFont="1" applyBorder="1" applyAlignment="1">
      <alignment horizontal="justify" vertical="center"/>
    </xf>
    <xf numFmtId="179" fontId="9" fillId="0" borderId="8" xfId="0" applyNumberFormat="1" applyFont="1" applyBorder="1" applyAlignment="1">
      <alignment horizontal="justify" vertical="center"/>
    </xf>
    <xf numFmtId="179" fontId="8" fillId="0" borderId="8" xfId="0" applyNumberFormat="1" applyFont="1" applyBorder="1" applyAlignment="1">
      <alignment horizontal="justify" vertical="center"/>
    </xf>
    <xf numFmtId="177" fontId="3" fillId="0" borderId="34" xfId="0" applyNumberFormat="1" applyFont="1" applyBorder="1" applyAlignment="1">
      <alignment horizontal="center" vertical="center"/>
    </xf>
    <xf numFmtId="177" fontId="3" fillId="0" borderId="35" xfId="0" applyNumberFormat="1" applyFont="1" applyBorder="1" applyAlignment="1">
      <alignment horizontal="center" vertical="center"/>
    </xf>
    <xf numFmtId="177" fontId="3" fillId="0" borderId="3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856230" y="1851660"/>
          <a:ext cx="3817620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30"/>
  <sheetViews>
    <sheetView showGridLines="0" tabSelected="1" zoomScale="90" zoomScaleNormal="90" workbookViewId="0">
      <pane ySplit="5" topLeftCell="A6" activePane="bottomLeft" state="frozen"/>
      <selection/>
      <selection pane="bottomLeft" activeCell="L21" sqref="L21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4.3333333333333" style="5" customWidth="1"/>
    <col min="4" max="4" width="29.4444444444444" style="5" customWidth="1"/>
    <col min="5" max="5" width="15.3333333333333" style="5" customWidth="1"/>
    <col min="6" max="6" width="15.2222222222222" style="6" customWidth="1"/>
    <col min="7" max="8" width="13.7777777777778" style="5" customWidth="1"/>
    <col min="9" max="11" width="10.7777777777778" style="5" customWidth="1"/>
    <col min="12" max="12" width="18.7777777777778" style="5" customWidth="1"/>
    <col min="13" max="16384" width="9" style="5"/>
  </cols>
  <sheetData>
    <row r="1" s="1" customFormat="1" ht="34.95" customHeight="1" spans="1:11">
      <c r="A1" s="7" t="s">
        <v>0</v>
      </c>
      <c r="B1" s="7"/>
      <c r="C1" s="7"/>
      <c r="D1" s="7"/>
      <c r="E1" s="7"/>
      <c r="F1" s="43"/>
      <c r="G1" s="7"/>
      <c r="H1" s="7"/>
      <c r="I1" s="7"/>
      <c r="J1" s="7"/>
      <c r="K1" s="7"/>
    </row>
    <row r="2" s="1" customFormat="1" ht="20.25" spans="1:11">
      <c r="A2" s="8" t="s">
        <v>1</v>
      </c>
      <c r="B2" s="9"/>
      <c r="C2" s="9"/>
      <c r="D2" s="9"/>
      <c r="E2" s="9"/>
      <c r="F2" s="44"/>
      <c r="G2" s="9"/>
      <c r="H2" s="9"/>
      <c r="I2" s="9"/>
      <c r="J2" s="9"/>
      <c r="K2" s="9"/>
    </row>
    <row r="3" ht="15.9" customHeight="1" spans="9:11">
      <c r="I3" s="75"/>
      <c r="K3" s="76" t="s">
        <v>2</v>
      </c>
    </row>
    <row r="4" ht="24.9" customHeight="1" spans="1:11">
      <c r="A4" s="10" t="s">
        <v>3</v>
      </c>
      <c r="B4" s="11"/>
      <c r="C4" s="11"/>
      <c r="D4" s="12" t="s">
        <v>4</v>
      </c>
      <c r="E4" s="11"/>
      <c r="F4" s="45"/>
      <c r="G4" s="11"/>
      <c r="H4" s="11"/>
      <c r="I4" s="11"/>
      <c r="J4" s="11"/>
      <c r="K4" s="77"/>
    </row>
    <row r="5" ht="24.9" customHeight="1" spans="1:11">
      <c r="A5" s="13" t="s">
        <v>5</v>
      </c>
      <c r="B5" s="14"/>
      <c r="C5" s="14"/>
      <c r="D5" s="15" t="s">
        <v>6</v>
      </c>
      <c r="E5" s="14"/>
      <c r="F5" s="46"/>
      <c r="G5" s="14"/>
      <c r="H5" s="14" t="s">
        <v>7</v>
      </c>
      <c r="I5" s="78"/>
      <c r="J5" s="79"/>
      <c r="K5" s="80"/>
    </row>
    <row r="6" ht="24.9" customHeight="1" spans="1:11">
      <c r="A6" s="16" t="s">
        <v>8</v>
      </c>
      <c r="B6" s="17"/>
      <c r="C6" s="17"/>
      <c r="D6" s="18" t="s">
        <v>9</v>
      </c>
      <c r="E6" s="17"/>
      <c r="F6" s="34"/>
      <c r="G6" s="17"/>
      <c r="H6" s="17" t="s">
        <v>10</v>
      </c>
      <c r="I6" s="81">
        <v>5574550</v>
      </c>
      <c r="J6" s="82"/>
      <c r="K6" s="83"/>
    </row>
    <row r="7" ht="25.05" customHeight="1" spans="1:11">
      <c r="A7" s="19" t="s">
        <v>11</v>
      </c>
      <c r="B7" s="11"/>
      <c r="C7" s="11"/>
      <c r="D7" s="20"/>
      <c r="E7" s="47"/>
      <c r="F7" s="48" t="s">
        <v>12</v>
      </c>
      <c r="G7" s="48" t="s">
        <v>13</v>
      </c>
      <c r="H7" s="48" t="s">
        <v>14</v>
      </c>
      <c r="I7" s="48" t="s">
        <v>15</v>
      </c>
      <c r="J7" s="84" t="s">
        <v>16</v>
      </c>
      <c r="K7" s="85" t="s">
        <v>17</v>
      </c>
    </row>
    <row r="8" ht="19.95" customHeight="1" spans="1:11">
      <c r="A8" s="21"/>
      <c r="B8" s="14"/>
      <c r="C8" s="14"/>
      <c r="D8" s="22" t="s">
        <v>18</v>
      </c>
      <c r="E8" s="49"/>
      <c r="F8" s="50">
        <f t="shared" ref="F8" si="0">F9+F10+F11</f>
        <v>60</v>
      </c>
      <c r="G8" s="51">
        <v>60</v>
      </c>
      <c r="H8" s="52">
        <v>44.14</v>
      </c>
      <c r="I8" s="86">
        <v>10</v>
      </c>
      <c r="J8" s="87">
        <f>H8/G8</f>
        <v>0.735666666666667</v>
      </c>
      <c r="K8" s="88">
        <f>I8*J8</f>
        <v>7.35666666666667</v>
      </c>
    </row>
    <row r="9" ht="19.95" customHeight="1" spans="1:11">
      <c r="A9" s="21"/>
      <c r="B9" s="14"/>
      <c r="C9" s="14"/>
      <c r="D9" s="22" t="s">
        <v>19</v>
      </c>
      <c r="E9" s="49"/>
      <c r="F9" s="50">
        <v>60</v>
      </c>
      <c r="G9" s="50">
        <v>60</v>
      </c>
      <c r="H9" s="52">
        <v>44.14</v>
      </c>
      <c r="I9" s="86" t="s">
        <v>20</v>
      </c>
      <c r="J9" s="87">
        <f t="shared" ref="J9:J11" si="1">H9/G9</f>
        <v>0.735666666666667</v>
      </c>
      <c r="K9" s="89" t="s">
        <v>20</v>
      </c>
    </row>
    <row r="10" ht="19.95" customHeight="1" spans="1:11">
      <c r="A10" s="21"/>
      <c r="B10" s="14"/>
      <c r="C10" s="14"/>
      <c r="D10" s="22" t="s">
        <v>21</v>
      </c>
      <c r="E10" s="49"/>
      <c r="F10" s="50"/>
      <c r="G10" s="51"/>
      <c r="H10" s="51">
        <v>0</v>
      </c>
      <c r="I10" s="86" t="s">
        <v>20</v>
      </c>
      <c r="J10" s="86" t="s">
        <v>20</v>
      </c>
      <c r="K10" s="89" t="s">
        <v>20</v>
      </c>
    </row>
    <row r="11" ht="19.95" customHeight="1" spans="1:11">
      <c r="A11" s="23"/>
      <c r="B11" s="24"/>
      <c r="C11" s="24"/>
      <c r="D11" s="25" t="s">
        <v>22</v>
      </c>
      <c r="E11" s="53"/>
      <c r="F11" s="54"/>
      <c r="G11" s="55"/>
      <c r="H11" s="55">
        <v>0</v>
      </c>
      <c r="I11" s="90" t="s">
        <v>20</v>
      </c>
      <c r="J11" s="90" t="s">
        <v>20</v>
      </c>
      <c r="K11" s="91" t="s">
        <v>20</v>
      </c>
    </row>
    <row r="12" ht="25.05" customHeight="1" spans="1:11">
      <c r="A12" s="26" t="s">
        <v>23</v>
      </c>
      <c r="B12" s="27" t="s">
        <v>24</v>
      </c>
      <c r="C12" s="28"/>
      <c r="D12" s="28"/>
      <c r="E12" s="56"/>
      <c r="F12" s="57" t="s">
        <v>25</v>
      </c>
      <c r="G12" s="28"/>
      <c r="H12" s="28"/>
      <c r="I12" s="28"/>
      <c r="J12" s="28"/>
      <c r="K12" s="56"/>
    </row>
    <row r="13" ht="64.95" customHeight="1" spans="1:11">
      <c r="A13" s="29"/>
      <c r="B13" s="30" t="s">
        <v>26</v>
      </c>
      <c r="C13" s="31"/>
      <c r="D13" s="31"/>
      <c r="E13" s="58"/>
      <c r="F13" s="59" t="s">
        <v>27</v>
      </c>
      <c r="G13" s="31"/>
      <c r="H13" s="31"/>
      <c r="I13" s="31"/>
      <c r="J13" s="31"/>
      <c r="K13" s="58"/>
    </row>
    <row r="14" s="2" customFormat="1" ht="25.05" customHeight="1" spans="1:12">
      <c r="A14" s="32" t="s">
        <v>28</v>
      </c>
      <c r="B14" s="14" t="s">
        <v>29</v>
      </c>
      <c r="C14" s="14" t="s">
        <v>30</v>
      </c>
      <c r="D14" s="14" t="s">
        <v>31</v>
      </c>
      <c r="E14" s="60" t="s">
        <v>32</v>
      </c>
      <c r="F14" s="61" t="s">
        <v>33</v>
      </c>
      <c r="G14" s="14" t="s">
        <v>15</v>
      </c>
      <c r="H14" s="46" t="s">
        <v>17</v>
      </c>
      <c r="I14" s="92" t="s">
        <v>34</v>
      </c>
      <c r="J14" s="93"/>
      <c r="K14" s="94"/>
      <c r="L14" s="95"/>
    </row>
    <row r="15" ht="34.95" customHeight="1" spans="1:11">
      <c r="A15" s="33"/>
      <c r="B15" s="34" t="s">
        <v>35</v>
      </c>
      <c r="C15" s="17" t="s">
        <v>36</v>
      </c>
      <c r="D15" s="35" t="s">
        <v>37</v>
      </c>
      <c r="E15" s="14" t="s">
        <v>38</v>
      </c>
      <c r="F15" s="62" t="s">
        <v>38</v>
      </c>
      <c r="G15" s="63">
        <v>6</v>
      </c>
      <c r="H15" s="63">
        <v>6</v>
      </c>
      <c r="I15" s="96"/>
      <c r="J15" s="97"/>
      <c r="K15" s="98"/>
    </row>
    <row r="16" ht="49.95" customHeight="1" spans="1:11">
      <c r="A16" s="33"/>
      <c r="B16" s="36"/>
      <c r="C16" s="37"/>
      <c r="D16" s="38" t="s">
        <v>39</v>
      </c>
      <c r="E16" s="14" t="s">
        <v>40</v>
      </c>
      <c r="F16" s="62" t="s">
        <v>40</v>
      </c>
      <c r="G16" s="63">
        <v>4</v>
      </c>
      <c r="H16" s="63">
        <v>4</v>
      </c>
      <c r="I16" s="96"/>
      <c r="J16" s="97"/>
      <c r="K16" s="98"/>
    </row>
    <row r="17" ht="49.95" customHeight="1" spans="1:11">
      <c r="A17" s="33"/>
      <c r="B17" s="36"/>
      <c r="C17" s="17" t="s">
        <v>41</v>
      </c>
      <c r="D17" s="35" t="s">
        <v>42</v>
      </c>
      <c r="E17" s="22" t="s">
        <v>43</v>
      </c>
      <c r="F17" s="64" t="s">
        <v>44</v>
      </c>
      <c r="G17" s="63">
        <v>15</v>
      </c>
      <c r="H17" s="63">
        <v>13.5</v>
      </c>
      <c r="I17" s="99" t="s">
        <v>45</v>
      </c>
      <c r="J17" s="97"/>
      <c r="K17" s="98"/>
    </row>
    <row r="18" ht="19.95" customHeight="1" spans="1:11">
      <c r="A18" s="33"/>
      <c r="B18" s="36"/>
      <c r="C18" s="17" t="s">
        <v>46</v>
      </c>
      <c r="D18" s="35" t="s">
        <v>47</v>
      </c>
      <c r="E18" s="65" t="s">
        <v>48</v>
      </c>
      <c r="F18" s="66" t="s">
        <v>49</v>
      </c>
      <c r="G18" s="63">
        <v>15</v>
      </c>
      <c r="H18" s="63">
        <v>15</v>
      </c>
      <c r="I18" s="96"/>
      <c r="J18" s="97"/>
      <c r="K18" s="98"/>
    </row>
    <row r="19" ht="19.95" customHeight="1" spans="1:11">
      <c r="A19" s="33"/>
      <c r="B19" s="36"/>
      <c r="C19" s="17" t="s">
        <v>50</v>
      </c>
      <c r="D19" s="38" t="s">
        <v>51</v>
      </c>
      <c r="E19" s="67" t="s">
        <v>52</v>
      </c>
      <c r="F19" s="68">
        <f>H8</f>
        <v>44.14</v>
      </c>
      <c r="G19" s="63">
        <v>10</v>
      </c>
      <c r="H19" s="63">
        <v>10</v>
      </c>
      <c r="I19" s="96"/>
      <c r="J19" s="97"/>
      <c r="K19" s="98"/>
    </row>
    <row r="20" ht="40.05" customHeight="1" spans="1:11">
      <c r="A20" s="33"/>
      <c r="B20" s="34" t="s">
        <v>53</v>
      </c>
      <c r="C20" s="18" t="s">
        <v>54</v>
      </c>
      <c r="D20" s="35" t="s">
        <v>55</v>
      </c>
      <c r="E20" s="22" t="s">
        <v>43</v>
      </c>
      <c r="F20" s="64" t="s">
        <v>44</v>
      </c>
      <c r="G20" s="63">
        <v>40</v>
      </c>
      <c r="H20" s="63">
        <v>37.5</v>
      </c>
      <c r="I20" s="100" t="s">
        <v>56</v>
      </c>
      <c r="J20" s="97"/>
      <c r="K20" s="98"/>
    </row>
    <row r="21" s="3" customFormat="1" ht="20.1" customHeight="1" spans="1:11">
      <c r="A21" s="39" t="s">
        <v>57</v>
      </c>
      <c r="B21" s="40"/>
      <c r="C21" s="40"/>
      <c r="D21" s="40"/>
      <c r="E21" s="40"/>
      <c r="F21" s="69"/>
      <c r="G21" s="70">
        <f>SUM(G15:G20)+I8</f>
        <v>100</v>
      </c>
      <c r="H21" s="71">
        <f>SUM(H15:H20)+K8</f>
        <v>93.3566666666667</v>
      </c>
      <c r="I21" s="101" t="s">
        <v>20</v>
      </c>
      <c r="J21" s="102"/>
      <c r="K21" s="103"/>
    </row>
    <row r="22" ht="9.9" customHeight="1" spans="1:11">
      <c r="A22" s="41"/>
      <c r="B22" s="41"/>
      <c r="C22" s="41"/>
      <c r="D22" s="41"/>
      <c r="E22" s="41"/>
      <c r="F22" s="72"/>
      <c r="G22" s="41"/>
      <c r="H22" s="41"/>
      <c r="I22" s="41"/>
      <c r="J22" s="41"/>
      <c r="K22" s="41"/>
    </row>
    <row r="23" s="4" customFormat="1" hidden="1" customHeight="1" spans="1:6">
      <c r="A23" s="4" t="s">
        <v>58</v>
      </c>
      <c r="F23" s="73"/>
    </row>
    <row r="24" s="4" customFormat="1" ht="16.05" hidden="1" customHeight="1" spans="1:11">
      <c r="A24" s="42" t="s">
        <v>59</v>
      </c>
      <c r="B24" s="42"/>
      <c r="C24" s="42"/>
      <c r="D24" s="42"/>
      <c r="E24" s="42"/>
      <c r="F24" s="73"/>
      <c r="G24" s="42"/>
      <c r="H24" s="42"/>
      <c r="I24" s="42"/>
      <c r="J24" s="42"/>
      <c r="K24" s="42"/>
    </row>
    <row r="25" s="4" customFormat="1" ht="60" hidden="1" customHeight="1" spans="1:11">
      <c r="A25" s="42" t="s">
        <v>60</v>
      </c>
      <c r="B25" s="42"/>
      <c r="C25" s="42"/>
      <c r="D25" s="42"/>
      <c r="E25" s="42"/>
      <c r="F25" s="73"/>
      <c r="G25" s="42"/>
      <c r="H25" s="42"/>
      <c r="I25" s="42"/>
      <c r="J25" s="42"/>
      <c r="K25" s="42"/>
    </row>
    <row r="26" s="4" customFormat="1" ht="16.05" hidden="1" customHeight="1" spans="1:11">
      <c r="A26" s="42" t="s">
        <v>61</v>
      </c>
      <c r="B26" s="42"/>
      <c r="C26" s="42"/>
      <c r="D26" s="42"/>
      <c r="E26" s="42"/>
      <c r="F26" s="73"/>
      <c r="G26" s="42"/>
      <c r="H26" s="42"/>
      <c r="I26" s="42"/>
      <c r="J26" s="42"/>
      <c r="K26" s="42"/>
    </row>
    <row r="27" s="4" customFormat="1" ht="16.05" hidden="1" customHeight="1" spans="1:11">
      <c r="A27" s="42" t="s">
        <v>62</v>
      </c>
      <c r="B27" s="42"/>
      <c r="C27" s="42"/>
      <c r="D27" s="42"/>
      <c r="E27" s="42"/>
      <c r="F27" s="73"/>
      <c r="G27" s="42"/>
      <c r="H27" s="42"/>
      <c r="I27" s="42"/>
      <c r="J27" s="42"/>
      <c r="K27" s="42"/>
    </row>
    <row r="29" customHeight="1" spans="8:8">
      <c r="H29" s="74"/>
    </row>
    <row r="30" customHeight="1" spans="8:8">
      <c r="H30" s="74"/>
    </row>
  </sheetData>
  <mergeCells count="37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A24:K24"/>
    <mergeCell ref="A25:K25"/>
    <mergeCell ref="A26:K26"/>
    <mergeCell ref="A27:K27"/>
    <mergeCell ref="A12:A13"/>
    <mergeCell ref="A14:A20"/>
    <mergeCell ref="B15:B19"/>
    <mergeCell ref="C15:C16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71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yjs</cp:lastModifiedBy>
  <dcterms:created xsi:type="dcterms:W3CDTF">2020-06-07T23:45:00Z</dcterms:created>
  <cp:lastPrinted>2022-05-30T00:38:00Z</cp:lastPrinted>
  <dcterms:modified xsi:type="dcterms:W3CDTF">2024-08-13T11:14:16Z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2052-12.8.2.1113</vt:lpwstr>
  </property>
  <property fmtid="{D5CDD505-2E9C-101B-9397-08002B2CF9AE}" pid="4" name="commondata">
    <vt:lpwstr>eyJoZGlkIjoiMTMxMGNkYTJhN2NkODc0MzYwZWZhYmI0Y2E4ZDVlOGEifQ==</vt:lpwstr>
  </property>
</Properties>
</file>